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isat\Desktop\РЕЙТИНГ ГУНИБСКИЙ РАЙОН\"/>
    </mc:Choice>
  </mc:AlternateContent>
  <bookViews>
    <workbookView xWindow="0" yWindow="0" windowWidth="21600" windowHeight="958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" i="1" l="1"/>
  <c r="D13" i="1"/>
  <c r="E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D16" i="1"/>
  <c r="E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D25" i="1"/>
  <c r="E25" i="1"/>
  <c r="G25" i="1"/>
  <c r="H25" i="1"/>
  <c r="I25" i="1"/>
  <c r="J25" i="1"/>
  <c r="K25" i="1"/>
  <c r="L25" i="1"/>
  <c r="M25" i="1"/>
  <c r="N25" i="1"/>
  <c r="O25" i="1"/>
  <c r="P25" i="1"/>
  <c r="Q25" i="1"/>
  <c r="R25" i="1"/>
  <c r="E8" i="1"/>
  <c r="G8" i="1"/>
  <c r="I8" i="1"/>
  <c r="J8" i="1"/>
  <c r="K8" i="1"/>
  <c r="L8" i="1"/>
  <c r="M8" i="1"/>
  <c r="N8" i="1"/>
  <c r="P8" i="1"/>
  <c r="Q8" i="1"/>
  <c r="S8" i="1"/>
</calcChain>
</file>

<file path=xl/sharedStrings.xml><?xml version="1.0" encoding="utf-8"?>
<sst xmlns="http://schemas.openxmlformats.org/spreadsheetml/2006/main" count="42" uniqueCount="42">
  <si>
    <t>№</t>
  </si>
  <si>
    <t xml:space="preserve">Школы </t>
  </si>
  <si>
    <t>Средний балл ЕГЭ по русскому языку (В)</t>
  </si>
  <si>
    <t>Средний балл ЕГЭ по математике (В)</t>
  </si>
  <si>
    <t>Средний балл ЕГЭ по предметам по выбору (В)</t>
  </si>
  <si>
    <t>Отсутствие выпускников 11-х классов, не получивших аттестат по итогам ГИА</t>
  </si>
  <si>
    <t>Численность призеров, победителей муниципального, республиканского, регионального, заключительного этапов всероссийских олимпиад</t>
  </si>
  <si>
    <t>Количество призеров, победителей муниципального, республиканского, регионального, федерального этапов конкурсов, фестивалей, соревнований, чемпионатов, конференций</t>
  </si>
  <si>
    <t>Доля педагогических работников до 35 лет (N)</t>
  </si>
  <si>
    <t>Доля педагогических работников с высшей и первой квалификационными категориями (N)</t>
  </si>
  <si>
    <t>Численность педагогических работников, получивших гранты, ставших победителями, призерами муниципальных, республиканских и федеральных конкурсов профессионального мастерства</t>
  </si>
  <si>
    <t>Динамика (наличие) правонарушений среди несовершеннолетних</t>
  </si>
  <si>
    <t>Формирование положительного имиджа образовательной организации (наличие стажировочной площадки, ресурсного центра и т.д.)</t>
  </si>
  <si>
    <t>Доля обучающихся, состоящих в организации ученического самоуправления, детских общественных организациях и объединениях образовательной организации</t>
  </si>
  <si>
    <t>Доля обучающихся, охваченных внеурочной деятельностью (духовно-нравственная, научно-познавательная, общественно-полезная, художественно-эстетическая, спортивно-оздоровительная) по стандартам ФГОС</t>
  </si>
  <si>
    <t>Охват обучающихся изучением родного языка</t>
  </si>
  <si>
    <t>итого</t>
  </si>
  <si>
    <r>
      <t>К</t>
    </r>
    <r>
      <rPr>
        <b/>
        <vertAlign val="subscript"/>
        <sz val="7"/>
        <color theme="1"/>
        <rFont val="Times New Roman"/>
        <family val="1"/>
        <charset val="204"/>
      </rPr>
      <t>R</t>
    </r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</si>
  <si>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</si>
  <si>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</si>
  <si>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</si>
  <si>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</si>
  <si>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МБОУ "Гунибская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</si>
  <si>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</si>
  <si>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</si>
  <si>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</si>
  <si>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</si>
  <si>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</si>
  <si>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</si>
  <si>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"Обохская СОШ"</t>
  </si>
  <si>
    <t>МКОУ "Ругуджинская СОШ"</t>
  </si>
  <si>
    <t>МКОУ "Салтынская СОШ"</t>
  </si>
  <si>
    <t>МБОУ "Согратлинская гимназия"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</si>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</sst>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vertAlign val="subscript"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8" fillId="0" borderId="0" xfId="0" applyFont="1" applyAlignment="1">
      <alignment vertical="center"/>
    </xf>
    <xf numFmtId="2" fontId="0" fillId="0" borderId="0" xfId="0" applyNumberFormat="1"/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6;%20&#1057;&#1054;&#106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13">
          <cell r="C13">
            <v>0</v>
          </cell>
          <cell r="D13">
            <v>3</v>
          </cell>
          <cell r="F13">
            <v>5</v>
          </cell>
          <cell r="G13">
            <v>2</v>
          </cell>
          <cell r="H13">
            <v>3</v>
          </cell>
          <cell r="I13">
            <v>0</v>
          </cell>
          <cell r="J13">
            <v>4</v>
          </cell>
          <cell r="K13">
            <v>2</v>
          </cell>
          <cell r="L13">
            <v>5</v>
          </cell>
          <cell r="M13">
            <v>0</v>
          </cell>
          <cell r="N13">
            <v>4</v>
          </cell>
          <cell r="O13">
            <v>8</v>
          </cell>
          <cell r="P13">
            <v>10</v>
          </cell>
          <cell r="Q13">
            <v>49.3</v>
          </cell>
        </row>
        <row r="16">
          <cell r="C16">
            <v>0</v>
          </cell>
          <cell r="D16">
            <v>0</v>
          </cell>
          <cell r="F16">
            <v>5</v>
          </cell>
          <cell r="G16">
            <v>7</v>
          </cell>
          <cell r="H16">
            <v>7</v>
          </cell>
          <cell r="I16">
            <v>0</v>
          </cell>
          <cell r="J16">
            <v>5</v>
          </cell>
          <cell r="K16">
            <v>2</v>
          </cell>
          <cell r="L16">
            <v>5</v>
          </cell>
          <cell r="M16">
            <v>0</v>
          </cell>
          <cell r="N16">
            <v>8</v>
          </cell>
          <cell r="O16">
            <v>8</v>
          </cell>
          <cell r="P16">
            <v>10</v>
          </cell>
          <cell r="Q16">
            <v>62</v>
          </cell>
          <cell r="R16">
            <v>1.01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5</v>
          </cell>
          <cell r="G18">
            <v>2</v>
          </cell>
          <cell r="H18">
            <v>7</v>
          </cell>
          <cell r="I18">
            <v>5</v>
          </cell>
          <cell r="J18">
            <v>5</v>
          </cell>
          <cell r="K18">
            <v>5</v>
          </cell>
          <cell r="L18">
            <v>5</v>
          </cell>
          <cell r="M18">
            <v>5</v>
          </cell>
          <cell r="N18">
            <v>5</v>
          </cell>
          <cell r="O18">
            <v>8</v>
          </cell>
          <cell r="P18">
            <v>10</v>
          </cell>
          <cell r="Q18">
            <v>57</v>
          </cell>
          <cell r="R18">
            <v>0.94</v>
          </cell>
        </row>
        <row r="19">
          <cell r="C19">
            <v>3</v>
          </cell>
          <cell r="D19">
            <v>0</v>
          </cell>
          <cell r="E19">
            <v>0</v>
          </cell>
          <cell r="F19">
            <v>5</v>
          </cell>
          <cell r="G19">
            <v>5</v>
          </cell>
          <cell r="H19">
            <v>9</v>
          </cell>
          <cell r="I19">
            <v>0</v>
          </cell>
          <cell r="J19">
            <v>5</v>
          </cell>
          <cell r="K19">
            <v>4</v>
          </cell>
          <cell r="L19">
            <v>5</v>
          </cell>
          <cell r="M19">
            <v>0</v>
          </cell>
          <cell r="N19">
            <v>5</v>
          </cell>
          <cell r="O19">
            <v>8</v>
          </cell>
          <cell r="P19">
            <v>5</v>
          </cell>
          <cell r="Q19">
            <v>54</v>
          </cell>
        </row>
        <row r="20">
          <cell r="C20">
            <v>10</v>
          </cell>
          <cell r="D20">
            <v>3</v>
          </cell>
          <cell r="E20">
            <v>10</v>
          </cell>
          <cell r="F20">
            <v>5</v>
          </cell>
          <cell r="G20">
            <v>7</v>
          </cell>
          <cell r="H20">
            <v>7</v>
          </cell>
          <cell r="I20">
            <v>0</v>
          </cell>
          <cell r="J20">
            <v>5</v>
          </cell>
          <cell r="K20">
            <v>2</v>
          </cell>
          <cell r="L20">
            <v>5</v>
          </cell>
          <cell r="M20">
            <v>5</v>
          </cell>
          <cell r="N20">
            <v>3</v>
          </cell>
          <cell r="O20">
            <v>8</v>
          </cell>
          <cell r="P20">
            <v>10</v>
          </cell>
          <cell r="Q20">
            <v>80</v>
          </cell>
          <cell r="R20">
            <v>1.3</v>
          </cell>
        </row>
        <row r="23">
          <cell r="C23">
            <v>10</v>
          </cell>
          <cell r="D23">
            <v>10</v>
          </cell>
          <cell r="F23">
            <v>5</v>
          </cell>
          <cell r="G23">
            <v>2</v>
          </cell>
          <cell r="H23">
            <v>7</v>
          </cell>
          <cell r="I23">
            <v>5</v>
          </cell>
          <cell r="J23">
            <v>1</v>
          </cell>
          <cell r="K23">
            <v>2</v>
          </cell>
          <cell r="L23">
            <v>5</v>
          </cell>
          <cell r="M23">
            <v>0</v>
          </cell>
          <cell r="N23">
            <v>5</v>
          </cell>
          <cell r="O23">
            <v>8</v>
          </cell>
          <cell r="P23">
            <v>10</v>
          </cell>
          <cell r="Q23">
            <v>74.599999999999994</v>
          </cell>
          <cell r="R23">
            <v>1.23</v>
          </cell>
        </row>
        <row r="27">
          <cell r="D27">
            <v>10</v>
          </cell>
          <cell r="F27">
            <v>5</v>
          </cell>
          <cell r="H27">
            <v>9</v>
          </cell>
          <cell r="I27">
            <v>0</v>
          </cell>
          <cell r="J27">
            <v>5</v>
          </cell>
          <cell r="K27">
            <v>7</v>
          </cell>
          <cell r="L27">
            <v>5</v>
          </cell>
          <cell r="M27">
            <v>5</v>
          </cell>
          <cell r="O27">
            <v>8</v>
          </cell>
          <cell r="P27">
            <v>10</v>
          </cell>
          <cell r="Q27">
            <v>88.5</v>
          </cell>
          <cell r="R27">
            <v>1.48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topLeftCell="A5" workbookViewId="0">
      <selection activeCell="B6" sqref="B6:B29"/>
    </sheetView>
  </sheetViews>
  <sheetFormatPr defaultRowHeight="15" x14ac:dyDescent="0.25"/>
  <cols>
    <col min="1" max="2" width="5.7109375" customWidth="1"/>
    <col min="3" max="3" width="16.42578125" customWidth="1"/>
  </cols>
  <sheetData>
    <row r="1" spans="1:19" ht="18.75" x14ac:dyDescent="0.25">
      <c r="A1" s="1"/>
      <c r="B1" s="1"/>
    </row>
    <row r="2" spans="1:19" ht="18.75" x14ac:dyDescent="0.25">
      <c r="A2" s="1"/>
      <c r="B2" s="1"/>
      <c r="G2" s="5"/>
    </row>
    <row r="3" spans="1:19" ht="19.5" thickBot="1" x14ac:dyDescent="0.3">
      <c r="A3" s="1"/>
      <c r="B3" s="1"/>
    </row>
    <row r="4" spans="1:19" ht="198.75" thickBot="1" x14ac:dyDescent="0.3">
      <c r="A4" s="21" t="s">
        <v>0</v>
      </c>
      <c r="B4" s="18"/>
      <c r="C4" s="23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3" t="s">
        <v>16</v>
      </c>
      <c r="S4" s="3" t="s">
        <v>17</v>
      </c>
    </row>
    <row r="5" spans="1:19" ht="18.75" x14ac:dyDescent="0.25">
      <c r="A5" s="22"/>
      <c r="B5" s="19"/>
      <c r="C5" s="24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  <c r="L5" s="6">
        <v>9</v>
      </c>
      <c r="M5" s="6">
        <v>10</v>
      </c>
      <c r="N5" s="6">
        <v>11</v>
      </c>
      <c r="O5" s="6">
        <v>12</v>
      </c>
      <c r="P5" s="6">
        <v>13</v>
      </c>
      <c r="Q5" s="6">
        <v>14</v>
      </c>
      <c r="R5" s="7"/>
      <c r="S5" s="7"/>
    </row>
    <row r="6" spans="1:19" ht="22.5" x14ac:dyDescent="0.25">
      <c r="A6" s="8">
        <v>2</v>
      </c>
      <c r="B6" s="8">
        <v>1</v>
      </c>
      <c r="C6" s="9" t="s">
        <v>22</v>
      </c>
      <c r="D6" s="10">
        <v>10</v>
      </c>
      <c r="E6" s="10">
        <v>10</v>
      </c>
      <c r="F6" s="10">
        <v>8.5</v>
      </c>
      <c r="G6" s="10">
        <v>5</v>
      </c>
      <c r="H6" s="10">
        <v>7</v>
      </c>
      <c r="I6" s="10">
        <v>9</v>
      </c>
      <c r="J6" s="10">
        <v>2</v>
      </c>
      <c r="K6" s="10">
        <v>5</v>
      </c>
      <c r="L6" s="10">
        <v>7</v>
      </c>
      <c r="M6" s="10">
        <v>5</v>
      </c>
      <c r="N6" s="10">
        <v>8</v>
      </c>
      <c r="O6" s="10">
        <v>8</v>
      </c>
      <c r="P6" s="10">
        <v>8</v>
      </c>
      <c r="Q6" s="10">
        <v>10</v>
      </c>
      <c r="R6" s="11">
        <v>102.5</v>
      </c>
      <c r="S6" s="12">
        <v>1.69</v>
      </c>
    </row>
    <row r="7" spans="1:19" ht="22.5" x14ac:dyDescent="0.25">
      <c r="A7" s="8">
        <v>3</v>
      </c>
      <c r="B7" s="8">
        <v>2</v>
      </c>
      <c r="C7" s="9" t="s">
        <v>24</v>
      </c>
      <c r="D7" s="10">
        <v>10</v>
      </c>
      <c r="E7" s="10">
        <v>10</v>
      </c>
      <c r="F7" s="10">
        <v>10</v>
      </c>
      <c r="G7" s="10">
        <v>5</v>
      </c>
      <c r="H7" s="10">
        <v>7</v>
      </c>
      <c r="I7" s="10">
        <v>9</v>
      </c>
      <c r="J7" s="10">
        <v>2</v>
      </c>
      <c r="K7" s="10">
        <v>5</v>
      </c>
      <c r="L7" s="10">
        <v>2</v>
      </c>
      <c r="M7" s="10">
        <v>5</v>
      </c>
      <c r="N7" s="10">
        <v>8</v>
      </c>
      <c r="O7" s="10">
        <v>9</v>
      </c>
      <c r="P7" s="10">
        <v>8</v>
      </c>
      <c r="Q7" s="10">
        <v>10</v>
      </c>
      <c r="R7" s="11">
        <v>100</v>
      </c>
      <c r="S7" s="12">
        <v>1.65</v>
      </c>
    </row>
    <row r="8" spans="1:19" ht="33.75" x14ac:dyDescent="0.25">
      <c r="A8" s="8">
        <v>4</v>
      </c>
      <c r="B8" s="8">
        <v>3</v>
      </c>
      <c r="C8" s="9" t="s">
        <v>32</v>
      </c>
      <c r="D8" s="10">
        <v>3</v>
      </c>
      <c r="E8" s="10">
        <f>[1]Лист1!D27</f>
        <v>10</v>
      </c>
      <c r="F8" s="17">
        <v>9.5</v>
      </c>
      <c r="G8" s="10">
        <f>[1]Лист1!F27</f>
        <v>5</v>
      </c>
      <c r="H8" s="10">
        <v>2</v>
      </c>
      <c r="I8" s="10">
        <f>[1]Лист1!H27</f>
        <v>9</v>
      </c>
      <c r="J8" s="10">
        <f>[1]Лист1!I27</f>
        <v>0</v>
      </c>
      <c r="K8" s="10">
        <f>[1]Лист1!J27</f>
        <v>5</v>
      </c>
      <c r="L8" s="10">
        <f>[1]Лист1!K27</f>
        <v>7</v>
      </c>
      <c r="M8" s="10">
        <f>[1]Лист1!L27</f>
        <v>5</v>
      </c>
      <c r="N8" s="10">
        <f>[1]Лист1!M27</f>
        <v>5</v>
      </c>
      <c r="O8" s="10">
        <v>10</v>
      </c>
      <c r="P8" s="10">
        <f>[1]Лист1!O27</f>
        <v>8</v>
      </c>
      <c r="Q8" s="10">
        <f>[1]Лист1!P27</f>
        <v>10</v>
      </c>
      <c r="R8" s="11">
        <f>[1]Лист1!Q27</f>
        <v>88.5</v>
      </c>
      <c r="S8" s="12">
        <f>[1]Лист1!R27</f>
        <v>1.48</v>
      </c>
    </row>
    <row r="9" spans="1:19" ht="22.5" x14ac:dyDescent="0.25">
      <c r="A9" s="8">
        <v>5</v>
      </c>
      <c r="B9" s="8">
        <v>4</v>
      </c>
      <c r="C9" s="9" t="s">
        <v>30</v>
      </c>
      <c r="D9" s="10">
        <v>0</v>
      </c>
      <c r="E9" s="10">
        <v>10</v>
      </c>
      <c r="F9" s="10">
        <v>6.7</v>
      </c>
      <c r="G9" s="10">
        <v>0</v>
      </c>
      <c r="H9" s="10">
        <v>7</v>
      </c>
      <c r="I9" s="10">
        <v>9</v>
      </c>
      <c r="J9" s="10">
        <v>5</v>
      </c>
      <c r="K9" s="10">
        <v>5</v>
      </c>
      <c r="L9" s="10">
        <v>7</v>
      </c>
      <c r="M9" s="10">
        <v>5</v>
      </c>
      <c r="N9" s="10">
        <v>0</v>
      </c>
      <c r="O9" s="10">
        <v>9</v>
      </c>
      <c r="P9" s="10">
        <v>8</v>
      </c>
      <c r="Q9" s="10">
        <v>10</v>
      </c>
      <c r="R9" s="11">
        <v>81.7</v>
      </c>
      <c r="S9" s="12">
        <v>1.34</v>
      </c>
    </row>
    <row r="10" spans="1:19" ht="33.75" x14ac:dyDescent="0.25">
      <c r="A10" s="8">
        <v>6</v>
      </c>
      <c r="B10" s="8">
        <v>5</v>
      </c>
      <c r="C10" s="9" t="s">
        <v>28</v>
      </c>
      <c r="D10" s="10">
        <f>[1]Лист1!C20</f>
        <v>10</v>
      </c>
      <c r="E10" s="10">
        <f>[1]Лист1!D20</f>
        <v>3</v>
      </c>
      <c r="F10" s="10">
        <f>[1]Лист1!E20</f>
        <v>10</v>
      </c>
      <c r="G10" s="10">
        <f>[1]Лист1!F20</f>
        <v>5</v>
      </c>
      <c r="H10" s="10">
        <f>[1]Лист1!G20</f>
        <v>7</v>
      </c>
      <c r="I10" s="10">
        <f>[1]Лист1!H20</f>
        <v>7</v>
      </c>
      <c r="J10" s="10">
        <f>[1]Лист1!I20</f>
        <v>0</v>
      </c>
      <c r="K10" s="10">
        <f>[1]Лист1!J20</f>
        <v>5</v>
      </c>
      <c r="L10" s="10">
        <f>[1]Лист1!K20</f>
        <v>2</v>
      </c>
      <c r="M10" s="10">
        <f>[1]Лист1!L20</f>
        <v>5</v>
      </c>
      <c r="N10" s="10">
        <f>[1]Лист1!M20</f>
        <v>5</v>
      </c>
      <c r="O10" s="10">
        <f>[1]Лист1!N20</f>
        <v>3</v>
      </c>
      <c r="P10" s="10">
        <f>[1]Лист1!O20</f>
        <v>8</v>
      </c>
      <c r="Q10" s="10">
        <f>[1]Лист1!P20</f>
        <v>10</v>
      </c>
      <c r="R10" s="11">
        <f>[1]Лист1!Q20</f>
        <v>80</v>
      </c>
      <c r="S10" s="12">
        <f>[1]Лист1!R20</f>
        <v>1.3</v>
      </c>
    </row>
    <row r="11" spans="1:19" ht="22.5" x14ac:dyDescent="0.25">
      <c r="A11" s="8">
        <v>7</v>
      </c>
      <c r="B11" s="8">
        <v>6</v>
      </c>
      <c r="C11" s="9" t="s">
        <v>19</v>
      </c>
      <c r="D11" s="10">
        <v>10</v>
      </c>
      <c r="E11" s="10">
        <v>10</v>
      </c>
      <c r="F11" s="10">
        <v>8.5</v>
      </c>
      <c r="G11" s="10">
        <v>5</v>
      </c>
      <c r="H11" s="10">
        <v>2</v>
      </c>
      <c r="I11" s="10">
        <v>7</v>
      </c>
      <c r="J11" s="10">
        <v>0</v>
      </c>
      <c r="K11" s="10">
        <v>5</v>
      </c>
      <c r="L11" s="10">
        <v>0</v>
      </c>
      <c r="M11" s="10">
        <v>5</v>
      </c>
      <c r="N11" s="10">
        <v>4</v>
      </c>
      <c r="O11" s="10">
        <v>4</v>
      </c>
      <c r="P11" s="10">
        <v>8</v>
      </c>
      <c r="Q11" s="10">
        <v>10</v>
      </c>
      <c r="R11" s="11">
        <v>78.5</v>
      </c>
      <c r="S11" s="12">
        <v>1.28</v>
      </c>
    </row>
    <row r="12" spans="1:19" ht="22.5" x14ac:dyDescent="0.25">
      <c r="A12" s="8">
        <v>8</v>
      </c>
      <c r="B12" s="8">
        <v>7</v>
      </c>
      <c r="C12" s="9" t="s">
        <v>37</v>
      </c>
      <c r="D12" s="10">
        <v>0</v>
      </c>
      <c r="E12" s="10">
        <v>10</v>
      </c>
      <c r="F12" s="10">
        <v>7.5</v>
      </c>
      <c r="G12" s="10">
        <v>5</v>
      </c>
      <c r="H12" s="10">
        <v>2</v>
      </c>
      <c r="I12" s="10">
        <v>7</v>
      </c>
      <c r="J12" s="10">
        <v>5</v>
      </c>
      <c r="K12" s="10">
        <v>4</v>
      </c>
      <c r="L12" s="10">
        <v>7</v>
      </c>
      <c r="M12" s="10">
        <v>5</v>
      </c>
      <c r="N12" s="10">
        <v>0</v>
      </c>
      <c r="O12" s="10">
        <v>6</v>
      </c>
      <c r="P12" s="10">
        <v>8</v>
      </c>
      <c r="Q12" s="10">
        <v>10</v>
      </c>
      <c r="R12" s="11">
        <v>76.5</v>
      </c>
      <c r="S12" s="12">
        <v>1.26</v>
      </c>
    </row>
    <row r="13" spans="1:19" ht="22.5" x14ac:dyDescent="0.25">
      <c r="A13" s="8">
        <v>9</v>
      </c>
      <c r="B13" s="8">
        <v>8</v>
      </c>
      <c r="C13" s="13" t="s">
        <v>29</v>
      </c>
      <c r="D13" s="14">
        <f>[1]Лист1!C23</f>
        <v>10</v>
      </c>
      <c r="E13" s="14">
        <f>[1]Лист1!D23</f>
        <v>10</v>
      </c>
      <c r="F13" s="14">
        <v>4.5999999999999996</v>
      </c>
      <c r="G13" s="14">
        <f>[1]Лист1!F23</f>
        <v>5</v>
      </c>
      <c r="H13" s="14">
        <f>[1]Лист1!G23</f>
        <v>2</v>
      </c>
      <c r="I13" s="14">
        <f>[1]Лист1!H23</f>
        <v>7</v>
      </c>
      <c r="J13" s="14">
        <f>[1]Лист1!I23</f>
        <v>5</v>
      </c>
      <c r="K13" s="14">
        <f>[1]Лист1!J23</f>
        <v>1</v>
      </c>
      <c r="L13" s="14">
        <f>[1]Лист1!K23</f>
        <v>2</v>
      </c>
      <c r="M13" s="14">
        <f>[1]Лист1!L23</f>
        <v>5</v>
      </c>
      <c r="N13" s="14">
        <f>[1]Лист1!M23</f>
        <v>0</v>
      </c>
      <c r="O13" s="14">
        <f>[1]Лист1!N23</f>
        <v>5</v>
      </c>
      <c r="P13" s="14">
        <f>[1]Лист1!O23</f>
        <v>8</v>
      </c>
      <c r="Q13" s="14">
        <f>[1]Лист1!P23</f>
        <v>10</v>
      </c>
      <c r="R13" s="15">
        <f>[1]Лист1!Q23</f>
        <v>74.599999999999994</v>
      </c>
      <c r="S13" s="16">
        <f>[1]Лист1!R23</f>
        <v>1.23</v>
      </c>
    </row>
    <row r="14" spans="1:19" ht="22.5" x14ac:dyDescent="0.25">
      <c r="A14" s="8">
        <v>10</v>
      </c>
      <c r="B14" s="8">
        <v>9</v>
      </c>
      <c r="C14" s="9" t="s">
        <v>34</v>
      </c>
      <c r="D14" s="10">
        <v>0</v>
      </c>
      <c r="E14" s="10">
        <v>3</v>
      </c>
      <c r="F14" s="10">
        <v>10</v>
      </c>
      <c r="G14" s="10">
        <v>5</v>
      </c>
      <c r="H14" s="10">
        <v>2</v>
      </c>
      <c r="I14" s="10">
        <v>6</v>
      </c>
      <c r="J14" s="10">
        <v>5</v>
      </c>
      <c r="K14" s="10">
        <v>5</v>
      </c>
      <c r="L14" s="10">
        <v>0</v>
      </c>
      <c r="M14" s="10">
        <v>5</v>
      </c>
      <c r="N14" s="10">
        <v>0</v>
      </c>
      <c r="O14" s="10">
        <v>5</v>
      </c>
      <c r="P14" s="10">
        <v>8</v>
      </c>
      <c r="Q14" s="10">
        <v>10</v>
      </c>
      <c r="R14" s="11">
        <v>64</v>
      </c>
      <c r="S14" s="12">
        <v>1.05</v>
      </c>
    </row>
    <row r="15" spans="1:19" ht="22.5" x14ac:dyDescent="0.25">
      <c r="A15" s="8">
        <v>11</v>
      </c>
      <c r="B15" s="8">
        <v>10</v>
      </c>
      <c r="C15" s="13" t="s">
        <v>39</v>
      </c>
      <c r="D15" s="14">
        <v>0</v>
      </c>
      <c r="E15" s="14">
        <v>10</v>
      </c>
      <c r="F15" s="14">
        <v>5</v>
      </c>
      <c r="G15" s="14">
        <v>5</v>
      </c>
      <c r="H15" s="14">
        <v>2</v>
      </c>
      <c r="I15" s="14">
        <v>7</v>
      </c>
      <c r="J15" s="14">
        <v>3</v>
      </c>
      <c r="K15" s="14">
        <v>3</v>
      </c>
      <c r="L15" s="14">
        <v>0</v>
      </c>
      <c r="M15" s="14">
        <v>5</v>
      </c>
      <c r="N15" s="14">
        <v>0</v>
      </c>
      <c r="O15" s="14">
        <v>5</v>
      </c>
      <c r="P15" s="14">
        <v>8</v>
      </c>
      <c r="Q15" s="14">
        <v>10</v>
      </c>
      <c r="R15" s="15">
        <v>63</v>
      </c>
      <c r="S15" s="16">
        <v>1.03</v>
      </c>
    </row>
    <row r="16" spans="1:19" ht="22.5" x14ac:dyDescent="0.25">
      <c r="A16" s="8">
        <v>12</v>
      </c>
      <c r="B16" s="8">
        <v>11</v>
      </c>
      <c r="C16" s="9" t="s">
        <v>25</v>
      </c>
      <c r="D16" s="10">
        <f>[1]Лист1!C16</f>
        <v>0</v>
      </c>
      <c r="E16" s="10">
        <f>[1]Лист1!D16</f>
        <v>0</v>
      </c>
      <c r="F16" s="10">
        <v>5</v>
      </c>
      <c r="G16" s="10">
        <f>[1]Лист1!F16</f>
        <v>5</v>
      </c>
      <c r="H16" s="10">
        <f>[1]Лист1!G16</f>
        <v>7</v>
      </c>
      <c r="I16" s="10">
        <f>[1]Лист1!H16</f>
        <v>7</v>
      </c>
      <c r="J16" s="10">
        <f>[1]Лист1!I16</f>
        <v>0</v>
      </c>
      <c r="K16" s="10">
        <f>[1]Лист1!J16</f>
        <v>5</v>
      </c>
      <c r="L16" s="10">
        <f>[1]Лист1!K16</f>
        <v>2</v>
      </c>
      <c r="M16" s="10">
        <f>[1]Лист1!L16</f>
        <v>5</v>
      </c>
      <c r="N16" s="10">
        <f>[1]Лист1!M16</f>
        <v>0</v>
      </c>
      <c r="O16" s="10">
        <f>[1]Лист1!N16</f>
        <v>8</v>
      </c>
      <c r="P16" s="10">
        <f>[1]Лист1!O16</f>
        <v>8</v>
      </c>
      <c r="Q16" s="10">
        <f>[1]Лист1!P16</f>
        <v>10</v>
      </c>
      <c r="R16" s="11">
        <f>[1]Лист1!Q16</f>
        <v>62</v>
      </c>
      <c r="S16" s="12">
        <f>[1]Лист1!R16</f>
        <v>1.01</v>
      </c>
    </row>
    <row r="17" spans="1:23" ht="22.5" x14ac:dyDescent="0.25">
      <c r="A17" s="8">
        <v>13</v>
      </c>
      <c r="B17" s="8">
        <v>12</v>
      </c>
      <c r="C17" s="9" t="s">
        <v>33</v>
      </c>
      <c r="D17" s="10">
        <v>0</v>
      </c>
      <c r="E17" s="10">
        <v>3</v>
      </c>
      <c r="F17" s="10">
        <v>10</v>
      </c>
      <c r="G17" s="10">
        <v>5</v>
      </c>
      <c r="H17" s="10">
        <v>7</v>
      </c>
      <c r="I17" s="10">
        <v>2</v>
      </c>
      <c r="J17" s="10">
        <v>3</v>
      </c>
      <c r="K17" s="10">
        <v>3</v>
      </c>
      <c r="L17" s="10">
        <v>0</v>
      </c>
      <c r="M17" s="10">
        <v>5</v>
      </c>
      <c r="N17" s="10">
        <v>0</v>
      </c>
      <c r="O17" s="10">
        <v>5</v>
      </c>
      <c r="P17" s="10">
        <v>8</v>
      </c>
      <c r="Q17" s="10">
        <v>10</v>
      </c>
      <c r="R17" s="11">
        <v>61</v>
      </c>
      <c r="S17" s="12">
        <v>1</v>
      </c>
      <c r="W17" s="5"/>
    </row>
    <row r="18" spans="1:23" ht="22.5" x14ac:dyDescent="0.25">
      <c r="A18" s="8">
        <v>14</v>
      </c>
      <c r="B18" s="8">
        <v>13</v>
      </c>
      <c r="C18" s="9" t="s">
        <v>41</v>
      </c>
      <c r="D18" s="10">
        <v>3</v>
      </c>
      <c r="E18" s="10">
        <v>10</v>
      </c>
      <c r="F18" s="10">
        <v>3.25</v>
      </c>
      <c r="G18" s="10">
        <v>5</v>
      </c>
      <c r="H18" s="10">
        <v>2</v>
      </c>
      <c r="I18" s="10">
        <v>6</v>
      </c>
      <c r="J18" s="10">
        <v>5</v>
      </c>
      <c r="K18" s="10">
        <v>5</v>
      </c>
      <c r="L18" s="10">
        <v>0</v>
      </c>
      <c r="M18" s="10">
        <v>5</v>
      </c>
      <c r="N18" s="10">
        <v>0</v>
      </c>
      <c r="O18" s="10">
        <v>3</v>
      </c>
      <c r="P18" s="10">
        <v>8</v>
      </c>
      <c r="Q18" s="10">
        <v>10</v>
      </c>
      <c r="R18" s="11">
        <v>58.25</v>
      </c>
      <c r="S18" s="12">
        <v>0.96</v>
      </c>
    </row>
    <row r="19" spans="1:23" ht="22.5" x14ac:dyDescent="0.25">
      <c r="A19" s="8">
        <v>15</v>
      </c>
      <c r="B19" s="8">
        <v>14</v>
      </c>
      <c r="C19" s="9" t="s">
        <v>21</v>
      </c>
      <c r="D19" s="10">
        <v>0</v>
      </c>
      <c r="E19" s="10">
        <v>0</v>
      </c>
      <c r="F19" s="20">
        <v>5</v>
      </c>
      <c r="G19" s="10">
        <v>0</v>
      </c>
      <c r="H19" s="10">
        <v>7</v>
      </c>
      <c r="I19" s="10">
        <v>7</v>
      </c>
      <c r="J19" s="10">
        <v>5</v>
      </c>
      <c r="K19" s="10">
        <v>5</v>
      </c>
      <c r="L19" s="10">
        <v>0</v>
      </c>
      <c r="M19" s="10">
        <v>5</v>
      </c>
      <c r="N19" s="10">
        <v>0</v>
      </c>
      <c r="O19" s="10">
        <v>5</v>
      </c>
      <c r="P19" s="10">
        <v>8</v>
      </c>
      <c r="Q19" s="10">
        <v>10</v>
      </c>
      <c r="R19" s="11">
        <v>57</v>
      </c>
      <c r="S19" s="8">
        <v>0.94</v>
      </c>
    </row>
    <row r="20" spans="1:23" ht="22.5" x14ac:dyDescent="0.25">
      <c r="A20" s="8">
        <v>16</v>
      </c>
      <c r="B20" s="8">
        <v>15</v>
      </c>
      <c r="C20" s="9" t="s">
        <v>26</v>
      </c>
      <c r="D20" s="10">
        <f>[1]Лист1!C18</f>
        <v>0</v>
      </c>
      <c r="E20" s="10">
        <f>[1]Лист1!D18</f>
        <v>0</v>
      </c>
      <c r="F20" s="10">
        <f>[1]Лист1!E18</f>
        <v>0</v>
      </c>
      <c r="G20" s="10">
        <f>[1]Лист1!F18</f>
        <v>5</v>
      </c>
      <c r="H20" s="10">
        <f>[1]Лист1!G18</f>
        <v>2</v>
      </c>
      <c r="I20" s="10">
        <f>[1]Лист1!H18</f>
        <v>7</v>
      </c>
      <c r="J20" s="10">
        <f>[1]Лист1!I18</f>
        <v>5</v>
      </c>
      <c r="K20" s="10">
        <f>[1]Лист1!J18</f>
        <v>5</v>
      </c>
      <c r="L20" s="10">
        <f>[1]Лист1!K18</f>
        <v>5</v>
      </c>
      <c r="M20" s="10">
        <f>[1]Лист1!L18</f>
        <v>5</v>
      </c>
      <c r="N20" s="10">
        <f>[1]Лист1!M18</f>
        <v>5</v>
      </c>
      <c r="O20" s="10">
        <f>[1]Лист1!N18</f>
        <v>5</v>
      </c>
      <c r="P20" s="10">
        <f>[1]Лист1!O18</f>
        <v>8</v>
      </c>
      <c r="Q20" s="10">
        <f>[1]Лист1!P18</f>
        <v>10</v>
      </c>
      <c r="R20" s="11">
        <f>[1]Лист1!Q18</f>
        <v>57</v>
      </c>
      <c r="S20" s="12">
        <f>[1]Лист1!R18</f>
        <v>0.94</v>
      </c>
    </row>
    <row r="21" spans="1:23" ht="22.5" x14ac:dyDescent="0.25">
      <c r="A21" s="8">
        <v>17</v>
      </c>
      <c r="B21" s="8">
        <v>16</v>
      </c>
      <c r="C21" s="9" t="s">
        <v>36</v>
      </c>
      <c r="D21" s="10">
        <v>0</v>
      </c>
      <c r="E21" s="10">
        <v>3</v>
      </c>
      <c r="F21" s="10">
        <v>0</v>
      </c>
      <c r="G21" s="10">
        <v>5</v>
      </c>
      <c r="H21" s="10">
        <v>6</v>
      </c>
      <c r="I21" s="10">
        <v>7</v>
      </c>
      <c r="J21" s="10">
        <v>0</v>
      </c>
      <c r="K21" s="10">
        <v>3</v>
      </c>
      <c r="L21" s="10">
        <v>0</v>
      </c>
      <c r="M21" s="10">
        <v>5</v>
      </c>
      <c r="N21" s="10">
        <v>0</v>
      </c>
      <c r="O21" s="10">
        <v>8</v>
      </c>
      <c r="P21" s="10">
        <v>8</v>
      </c>
      <c r="Q21" s="10">
        <v>10</v>
      </c>
      <c r="R21" s="11">
        <v>57</v>
      </c>
      <c r="S21" s="12">
        <v>0.94</v>
      </c>
    </row>
    <row r="22" spans="1:23" ht="22.5" x14ac:dyDescent="0.25">
      <c r="A22" s="8"/>
      <c r="B22" s="8">
        <v>17</v>
      </c>
      <c r="C22" s="9" t="s">
        <v>20</v>
      </c>
      <c r="D22" s="10">
        <v>3</v>
      </c>
      <c r="E22" s="10">
        <v>10</v>
      </c>
      <c r="F22" s="17">
        <v>5</v>
      </c>
      <c r="G22" s="10">
        <v>0</v>
      </c>
      <c r="H22" s="10">
        <v>2</v>
      </c>
      <c r="I22" s="10">
        <v>7</v>
      </c>
      <c r="J22" s="10">
        <v>0</v>
      </c>
      <c r="K22" s="10">
        <v>3</v>
      </c>
      <c r="L22" s="10">
        <v>0</v>
      </c>
      <c r="M22" s="10">
        <v>5</v>
      </c>
      <c r="N22" s="10">
        <v>0</v>
      </c>
      <c r="O22" s="10">
        <v>4</v>
      </c>
      <c r="P22" s="10">
        <v>8</v>
      </c>
      <c r="Q22" s="10">
        <v>10</v>
      </c>
      <c r="R22" s="11">
        <v>57</v>
      </c>
      <c r="S22" s="8">
        <v>0.94</v>
      </c>
    </row>
    <row r="23" spans="1:23" ht="22.5" x14ac:dyDescent="0.25">
      <c r="A23" s="8">
        <v>18</v>
      </c>
      <c r="B23" s="8">
        <v>18</v>
      </c>
      <c r="C23" s="9" t="s">
        <v>38</v>
      </c>
      <c r="D23" s="10">
        <v>0</v>
      </c>
      <c r="E23" s="10">
        <v>0</v>
      </c>
      <c r="F23" s="9">
        <v>10</v>
      </c>
      <c r="G23" s="10">
        <v>5</v>
      </c>
      <c r="H23" s="10">
        <v>2</v>
      </c>
      <c r="I23" s="10">
        <v>7</v>
      </c>
      <c r="J23" s="10">
        <v>0</v>
      </c>
      <c r="K23" s="10">
        <v>4</v>
      </c>
      <c r="L23" s="10">
        <v>0</v>
      </c>
      <c r="M23" s="10">
        <v>5</v>
      </c>
      <c r="N23" s="10">
        <v>0</v>
      </c>
      <c r="O23" s="10">
        <v>6</v>
      </c>
      <c r="P23" s="10">
        <v>8</v>
      </c>
      <c r="Q23" s="10">
        <v>10</v>
      </c>
      <c r="R23" s="11">
        <v>57</v>
      </c>
      <c r="S23" s="12">
        <v>0.94</v>
      </c>
    </row>
    <row r="24" spans="1:23" ht="22.5" x14ac:dyDescent="0.25">
      <c r="A24" s="8">
        <v>19</v>
      </c>
      <c r="B24" s="8">
        <v>19</v>
      </c>
      <c r="C24" s="9" t="s">
        <v>27</v>
      </c>
      <c r="D24" s="10">
        <f>[1]Лист1!C19</f>
        <v>3</v>
      </c>
      <c r="E24" s="10">
        <f>[1]Лист1!D19</f>
        <v>0</v>
      </c>
      <c r="F24" s="10">
        <f>[1]Лист1!E19</f>
        <v>0</v>
      </c>
      <c r="G24" s="10">
        <f>[1]Лист1!F19</f>
        <v>5</v>
      </c>
      <c r="H24" s="10">
        <f>[1]Лист1!G19</f>
        <v>5</v>
      </c>
      <c r="I24" s="10">
        <f>[1]Лист1!H19</f>
        <v>9</v>
      </c>
      <c r="J24" s="10">
        <f>[1]Лист1!I19</f>
        <v>0</v>
      </c>
      <c r="K24" s="10">
        <f>[1]Лист1!J19</f>
        <v>5</v>
      </c>
      <c r="L24" s="10">
        <f>[1]Лист1!K19</f>
        <v>4</v>
      </c>
      <c r="M24" s="10">
        <f>[1]Лист1!L19</f>
        <v>5</v>
      </c>
      <c r="N24" s="10">
        <f>[1]Лист1!M19</f>
        <v>0</v>
      </c>
      <c r="O24" s="10">
        <f>[1]Лист1!N19</f>
        <v>5</v>
      </c>
      <c r="P24" s="10">
        <f>[1]Лист1!O19</f>
        <v>8</v>
      </c>
      <c r="Q24" s="10">
        <f>[1]Лист1!P19</f>
        <v>5</v>
      </c>
      <c r="R24" s="11">
        <f>[1]Лист1!Q19</f>
        <v>54</v>
      </c>
      <c r="S24" s="8">
        <v>0.88</v>
      </c>
    </row>
    <row r="25" spans="1:23" ht="22.5" x14ac:dyDescent="0.25">
      <c r="A25" s="8">
        <v>20</v>
      </c>
      <c r="B25" s="8">
        <v>20</v>
      </c>
      <c r="C25" s="9" t="s">
        <v>23</v>
      </c>
      <c r="D25" s="10">
        <f>[1]Лист1!C13</f>
        <v>0</v>
      </c>
      <c r="E25" s="10">
        <f>[1]Лист1!D13</f>
        <v>3</v>
      </c>
      <c r="F25" s="10">
        <v>3.3</v>
      </c>
      <c r="G25" s="10">
        <f>[1]Лист1!F13</f>
        <v>5</v>
      </c>
      <c r="H25" s="10">
        <f>[1]Лист1!G13</f>
        <v>2</v>
      </c>
      <c r="I25" s="10">
        <f>[1]Лист1!H13</f>
        <v>3</v>
      </c>
      <c r="J25" s="10">
        <f>[1]Лист1!I13</f>
        <v>0</v>
      </c>
      <c r="K25" s="10">
        <f>[1]Лист1!J13</f>
        <v>4</v>
      </c>
      <c r="L25" s="10">
        <f>[1]Лист1!K13</f>
        <v>2</v>
      </c>
      <c r="M25" s="10">
        <f>[1]Лист1!L13</f>
        <v>5</v>
      </c>
      <c r="N25" s="10">
        <f>[1]Лист1!M13</f>
        <v>0</v>
      </c>
      <c r="O25" s="10">
        <f>[1]Лист1!N13</f>
        <v>4</v>
      </c>
      <c r="P25" s="10">
        <f>[1]Лист1!O13</f>
        <v>8</v>
      </c>
      <c r="Q25" s="10">
        <f>[1]Лист1!P13</f>
        <v>10</v>
      </c>
      <c r="R25" s="11">
        <f>[1]Лист1!Q13</f>
        <v>49.3</v>
      </c>
      <c r="S25" s="8">
        <v>0.84</v>
      </c>
    </row>
    <row r="26" spans="1:23" ht="22.5" x14ac:dyDescent="0.25">
      <c r="A26" s="8">
        <v>21</v>
      </c>
      <c r="B26" s="8">
        <v>21</v>
      </c>
      <c r="C26" s="9" t="s">
        <v>31</v>
      </c>
      <c r="D26" s="10">
        <v>0</v>
      </c>
      <c r="E26" s="10">
        <v>0</v>
      </c>
      <c r="F26" s="10">
        <v>0</v>
      </c>
      <c r="G26" s="10">
        <v>5</v>
      </c>
      <c r="H26" s="10">
        <v>2</v>
      </c>
      <c r="I26" s="10">
        <v>7</v>
      </c>
      <c r="J26" s="10">
        <v>5</v>
      </c>
      <c r="K26" s="10">
        <v>3</v>
      </c>
      <c r="L26" s="10">
        <v>2</v>
      </c>
      <c r="M26" s="10">
        <v>5</v>
      </c>
      <c r="N26" s="10">
        <v>0</v>
      </c>
      <c r="O26" s="10">
        <v>3</v>
      </c>
      <c r="P26" s="10">
        <v>8</v>
      </c>
      <c r="Q26" s="10">
        <v>10</v>
      </c>
      <c r="R26" s="11">
        <v>50</v>
      </c>
      <c r="S26" s="12">
        <v>0.82</v>
      </c>
    </row>
    <row r="27" spans="1:23" ht="22.5" x14ac:dyDescent="0.25">
      <c r="A27" s="8">
        <v>22</v>
      </c>
      <c r="B27" s="8">
        <v>22</v>
      </c>
      <c r="C27" s="9" t="s">
        <v>18</v>
      </c>
      <c r="D27" s="10">
        <v>0</v>
      </c>
      <c r="E27" s="10">
        <v>0</v>
      </c>
      <c r="F27" s="10">
        <v>0</v>
      </c>
      <c r="G27" s="10">
        <v>5</v>
      </c>
      <c r="H27" s="10">
        <v>2</v>
      </c>
      <c r="I27" s="10">
        <v>5</v>
      </c>
      <c r="J27" s="10">
        <v>0</v>
      </c>
      <c r="K27" s="10">
        <v>5</v>
      </c>
      <c r="L27" s="10">
        <v>2</v>
      </c>
      <c r="M27" s="10">
        <v>5</v>
      </c>
      <c r="N27" s="10">
        <v>0</v>
      </c>
      <c r="O27" s="10">
        <v>5</v>
      </c>
      <c r="P27" s="10">
        <v>8</v>
      </c>
      <c r="Q27" s="10">
        <v>10</v>
      </c>
      <c r="R27" s="11">
        <v>49</v>
      </c>
      <c r="S27" s="8">
        <v>0.8</v>
      </c>
    </row>
    <row r="28" spans="1:23" ht="22.5" x14ac:dyDescent="0.25">
      <c r="A28" s="8">
        <v>23</v>
      </c>
      <c r="B28" s="8">
        <v>23</v>
      </c>
      <c r="C28" s="9" t="s">
        <v>40</v>
      </c>
      <c r="D28" s="10">
        <v>0</v>
      </c>
      <c r="E28" s="10">
        <v>0</v>
      </c>
      <c r="F28" s="10">
        <v>0</v>
      </c>
      <c r="G28" s="10">
        <v>5</v>
      </c>
      <c r="H28" s="10">
        <v>2</v>
      </c>
      <c r="I28" s="10">
        <v>2</v>
      </c>
      <c r="J28" s="10">
        <v>5</v>
      </c>
      <c r="K28" s="10">
        <v>4</v>
      </c>
      <c r="L28" s="10">
        <v>0</v>
      </c>
      <c r="M28" s="10">
        <v>5</v>
      </c>
      <c r="N28" s="10">
        <v>0</v>
      </c>
      <c r="O28" s="10">
        <v>5</v>
      </c>
      <c r="P28" s="10">
        <v>8</v>
      </c>
      <c r="Q28" s="10">
        <v>10</v>
      </c>
      <c r="R28" s="11">
        <v>46</v>
      </c>
      <c r="S28" s="12">
        <v>0.7</v>
      </c>
    </row>
    <row r="29" spans="1:23" ht="22.5" x14ac:dyDescent="0.25">
      <c r="A29" s="8">
        <v>24</v>
      </c>
      <c r="B29" s="8">
        <v>24</v>
      </c>
      <c r="C29" s="9" t="s">
        <v>35</v>
      </c>
      <c r="D29" s="10">
        <v>0</v>
      </c>
      <c r="E29" s="10">
        <v>0</v>
      </c>
      <c r="F29" s="10">
        <v>2.5</v>
      </c>
      <c r="G29" s="10">
        <v>0</v>
      </c>
      <c r="H29" s="10">
        <v>2</v>
      </c>
      <c r="I29" s="10">
        <v>7</v>
      </c>
      <c r="J29" s="10">
        <v>0</v>
      </c>
      <c r="K29" s="10">
        <v>0</v>
      </c>
      <c r="L29" s="10">
        <v>0</v>
      </c>
      <c r="M29" s="10">
        <v>5</v>
      </c>
      <c r="N29" s="10">
        <v>0</v>
      </c>
      <c r="O29" s="10">
        <v>6</v>
      </c>
      <c r="P29" s="10">
        <v>8</v>
      </c>
      <c r="Q29" s="10">
        <v>10</v>
      </c>
      <c r="R29" s="11">
        <v>40.5</v>
      </c>
      <c r="S29" s="12">
        <v>0.67</v>
      </c>
    </row>
    <row r="30" spans="1:23" x14ac:dyDescent="0.25">
      <c r="A30" s="4"/>
      <c r="B30" s="4"/>
    </row>
  </sheetData>
  <sortState ref="C7:S29">
    <sortCondition descending="1" ref="S7:S29"/>
  </sortState>
  <mergeCells count="2">
    <mergeCell ref="A4:A5"/>
    <mergeCell ref="C4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2018-08-15T07:24:06Z</dcterms:created>
  <dcterms:modified xsi:type="dcterms:W3CDTF">2018-08-27T13:02:19Z</dcterms:modified>
</cp:coreProperties>
</file>